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briel.cortez\Desktop\Materiais Diversos\"/>
    </mc:Choice>
  </mc:AlternateContent>
  <xr:revisionPtr revIDLastSave="0" documentId="13_ncr:1_{C030F229-2952-4151-91BB-2D7E0B365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o 4 - Itens de Copa e Coz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19" i="1" l="1"/>
</calcChain>
</file>

<file path=xl/sharedStrings.xml><?xml version="1.0" encoding="utf-8"?>
<sst xmlns="http://schemas.openxmlformats.org/spreadsheetml/2006/main" count="52" uniqueCount="38">
  <si>
    <t>Planilha de itens - Anexo ATA e contrato pré-IRP</t>
  </si>
  <si>
    <t>Grupo</t>
  </si>
  <si>
    <t>Item</t>
  </si>
  <si>
    <t>Descrição do objeto</t>
  </si>
  <si>
    <t>Quantidade</t>
  </si>
  <si>
    <t>CATMAT</t>
  </si>
  <si>
    <t>Valor unitário estimado</t>
  </si>
  <si>
    <t>Valor total estimado</t>
  </si>
  <si>
    <t>Grupo 4 - Itens de Copa e Cozinha</t>
  </si>
  <si>
    <t>Colher de café, lisa e polida, comprimento de 9,2 cm, aço inoxidável. Unidade.</t>
  </si>
  <si>
    <t>343645</t>
  </si>
  <si>
    <t>Garfo de mesa, comprimento de 23 cm, largura de 2,8 cm, altura de 1,9 cm, peso aproximado de 0,044 kg, aço inoxidável. Unidade.</t>
  </si>
  <si>
    <t>437872</t>
  </si>
  <si>
    <t>Faca de mesa, material corpo aço inoxidável, material cabo aço inoxidável, características adicionais, lisa e polida; comprimento 23 cm e espessura 3 mm a, material corpo aço inoxidável, características adicionais lisa e polida. Unidade.</t>
  </si>
  <si>
    <t>270149</t>
  </si>
  <si>
    <t>Colher mesa, material corpo aço inoxidável, material cabo aço inoxidável, características adicionais, lisa e polida; comprimento 23 cm e espessura 3 mm. Unidade.</t>
  </si>
  <si>
    <t>274113</t>
  </si>
  <si>
    <t>Conjunto de xícara e pires para café, capacidade de 80ml, em porcelana, cor branca. Unidade.</t>
  </si>
  <si>
    <t>270145</t>
  </si>
  <si>
    <t>Conjunto de xícara e pires para chá, capacidade de 200 ml, em porcelana, cor branca. Unidade.</t>
  </si>
  <si>
    <t>378026</t>
  </si>
  <si>
    <t>Copo de vidro com pé, liso, meio cristal, diâmetro de 6.3 cm, altura de 13.3 cm, capacidade de 300 ml. Referência de marca/modelo Copo Stylo 300 ml TW803 – 30 – Cisper. Unidade.</t>
  </si>
  <si>
    <t>311415</t>
  </si>
  <si>
    <t>Copo de vidro liso, aproximadamente altura de 12,5 cm, diâmetro de boca de 6,5 cm, diâmetro de base de 5,9 cm, capacidade de aproximadamente 280 ml. Unidade.</t>
  </si>
  <si>
    <t>227104</t>
  </si>
  <si>
    <t>Garrafa térmica, capacidade de 1 litro, sistema de serviço por pressão, bico corta-pingo, corpo cilíndrico com acabamento de aço inoxidável escovado, base, alça e tampa de plástico preto. Deve estar de acordo com a NBR 13282 de 04/1998. O acionamento e a remoção de qualquer parte da garrafa térmica, como copo, tampa, etc., necessários para enchê-la ou servir seu conteúdo, devem ser fáceis e não exigir grandes esforços. O dispositivo de bombeamento deve ser de fácil manuseio e não deve permitir que ocorra o autobombeamento. As garrafas térmicas, em todas as suas partes, devem estar livres de rebarbas que representem perigo em potencial para o seu usuário. Em garrafas térmicas nas quais for prevista a desmontagem para reposição ou limpeza de componentes, tanto estas operações quanto a posterior montagem devem ser realizadas com facilidade. As partes destinadas a entrar em contato com o líquido ou alimento contido na garrafa térmica devem atender ao previsto na resolução nº 045/77 da CNNPA ou qualquer outra que venha substituí-la. Toda garrafa térmica deve ser identificada no corpo externo, em local visível, com as seguintes informações: classificação quanto ao tipo; capacidade nominal, em litros (L); o número desta norma; e outras informações exigidas pela legislação em vigor. A garrafa térmica deve ser acompanhada de uma instrução de uso, em português, onde constem as seguintes informações: utilização; limpeza; cuidados, incluindo a informação de que a garrafa térmica não deve ser agitada e que a garrafa térmica com bomba não é estanque; precauções; condições de garantia; alerta de que a capacidade volumétrica real da garrafa térmica pode ser inferior em até 10% da capacidade nominal. Marcas de referência: Termolar, Tramontina, Invicta. Unidade.</t>
  </si>
  <si>
    <t>384413</t>
  </si>
  <si>
    <t>Bule para café com bico alongado ("pescoço de ganso"), tampa fixa e aço inoxidável, capacidade 1 litro. Deve ser livre de BPA e atender às especificações estabelecidas pela NBR 13.282 da ABNT. Unidade.</t>
  </si>
  <si>
    <t>233622</t>
  </si>
  <si>
    <t>Jarra para água e suco, capacidade de 2 litros, corpo cilíndrico, tampa e aparador para gelo, aço inoxidável. Unidade.</t>
  </si>
  <si>
    <t>328667</t>
  </si>
  <si>
    <t>Leiteira de Aço Inox, capacidade 2 litros, corpo cilíndrico, cabo de baquelite para proteger as mãos no manuseio. Unidade.</t>
  </si>
  <si>
    <t>333188</t>
  </si>
  <si>
    <t>Porta-copos tipo pires, formato circular, diâmetro de 90 mm, aço inoxidável. Unidade.</t>
  </si>
  <si>
    <t>242621</t>
  </si>
  <si>
    <t>Açucareiro oval tampa e pá para açúcar, aço inoxidável, capacidade para 300 gramas. Unidade.</t>
  </si>
  <si>
    <t>248997</t>
  </si>
  <si>
    <t>Total Grupo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</si>
</sst>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6"/>
      <color rgb="FFFFFFFF"/>
      <name val="Carlito"/>
    </font>
    <font>
      <i/>
      <sz val="11"/>
      <color rgb="FF404040"/>
      <name val="Carlito"/>
    </font>
    <font>
      <b/>
      <sz val="12"/>
      <color rgb="FFFFFFFF"/>
      <name val="Carlito"/>
    </font>
    <font>
      <b/>
      <sz val="11"/>
      <color rgb="FFFFFFFF"/>
      <name val="Carlito"/>
    </font>
    <font>
      <b/>
      <sz val="11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4472C4"/>
      </patternFill>
    </fill>
    <fill>
      <patternFill patternType="solid">
        <fgColor rgb="FF5B9BD5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5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 vertical="top" wrapText="1"/>
    </xf>
    <xf numFmtId="164" fontId="5" fillId="6" borderId="0" xfId="0" applyNumberFormat="1" applyFont="1" applyFill="1" applyBorder="1" applyAlignment="1">
      <alignment horizontal="right" vertical="center"/>
    </xf>
    <xf numFmtId="0" fontId="3" fillId="4" borderId="0" xfId="0" applyNumberFormat="1" applyFont="1" applyFill="1" applyBorder="1" applyAlignment="1">
      <alignment horizontal="left" vertical="center"/>
    </xf>
    <xf numFmtId="0" fontId="0" fillId="0" borderId="0" xfId="0"/>
    <xf numFmtId="164" fontId="5" fillId="6" borderId="0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80" zoomScaleNormal="80" workbookViewId="0">
      <selection activeCell="A19" sqref="A19:F19"/>
    </sheetView>
  </sheetViews>
  <sheetFormatPr defaultRowHeight="14.25"/>
  <cols>
    <col min="1" max="1" width="18" customWidth="1"/>
    <col min="2" max="2" width="8" customWidth="1"/>
    <col min="3" max="3" width="58" customWidth="1"/>
    <col min="4" max="5" width="12" customWidth="1"/>
    <col min="6" max="7" width="18" customWidth="1"/>
  </cols>
  <sheetData>
    <row r="1" spans="1:7" ht="27.95" customHeight="1">
      <c r="A1" s="11" t="s">
        <v>0</v>
      </c>
      <c r="B1" s="9"/>
      <c r="C1" s="9"/>
      <c r="D1" s="9"/>
      <c r="E1" s="9"/>
      <c r="F1" s="9"/>
      <c r="G1" s="9"/>
    </row>
    <row r="2" spans="1:7" ht="21.95" customHeight="1">
      <c r="A2" s="12"/>
      <c r="B2" s="9"/>
      <c r="C2" s="9"/>
      <c r="D2" s="9"/>
      <c r="E2" s="9"/>
      <c r="F2" s="9"/>
      <c r="G2" s="9"/>
    </row>
    <row r="3" spans="1:7" ht="21.95" customHeight="1">
      <c r="A3" s="8" t="s">
        <v>8</v>
      </c>
      <c r="B3" s="9"/>
      <c r="C3" s="9"/>
      <c r="D3" s="9"/>
      <c r="E3" s="9"/>
      <c r="F3" s="9"/>
      <c r="G3" s="9"/>
    </row>
    <row r="4" spans="1:7" ht="33.950000000000003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28.5">
      <c r="A5" s="2" t="s">
        <v>8</v>
      </c>
      <c r="B5" s="3">
        <v>25</v>
      </c>
      <c r="C5" s="2" t="s">
        <v>9</v>
      </c>
      <c r="D5" s="4">
        <v>700</v>
      </c>
      <c r="E5" s="5" t="s">
        <v>10</v>
      </c>
      <c r="F5" s="6">
        <v>0</v>
      </c>
      <c r="G5" s="6">
        <f t="shared" ref="G5:G18" si="0">IF(F5="","",D5*F5)</f>
        <v>0</v>
      </c>
    </row>
    <row r="6" spans="1:7" ht="28.5">
      <c r="A6" s="2" t="s">
        <v>8</v>
      </c>
      <c r="B6" s="3">
        <v>26</v>
      </c>
      <c r="C6" s="2" t="s">
        <v>11</v>
      </c>
      <c r="D6" s="4">
        <v>500</v>
      </c>
      <c r="E6" s="5" t="s">
        <v>12</v>
      </c>
      <c r="F6" s="6">
        <v>0</v>
      </c>
      <c r="G6" s="6">
        <f t="shared" si="0"/>
        <v>0</v>
      </c>
    </row>
    <row r="7" spans="1:7" ht="57">
      <c r="A7" s="2" t="s">
        <v>8</v>
      </c>
      <c r="B7" s="3">
        <v>27</v>
      </c>
      <c r="C7" s="2" t="s">
        <v>13</v>
      </c>
      <c r="D7" s="4">
        <v>520</v>
      </c>
      <c r="E7" s="5" t="s">
        <v>14</v>
      </c>
      <c r="F7" s="6">
        <v>0</v>
      </c>
      <c r="G7" s="6">
        <f t="shared" si="0"/>
        <v>0</v>
      </c>
    </row>
    <row r="8" spans="1:7" ht="42.75">
      <c r="A8" s="2" t="s">
        <v>8</v>
      </c>
      <c r="B8" s="3">
        <v>28</v>
      </c>
      <c r="C8" s="2" t="s">
        <v>15</v>
      </c>
      <c r="D8" s="4">
        <v>520</v>
      </c>
      <c r="E8" s="5" t="s">
        <v>16</v>
      </c>
      <c r="F8" s="6">
        <v>0</v>
      </c>
      <c r="G8" s="6">
        <f t="shared" si="0"/>
        <v>0</v>
      </c>
    </row>
    <row r="9" spans="1:7" ht="28.5">
      <c r="A9" s="2" t="s">
        <v>8</v>
      </c>
      <c r="B9" s="3">
        <v>29</v>
      </c>
      <c r="C9" s="2" t="s">
        <v>17</v>
      </c>
      <c r="D9" s="4">
        <v>2100</v>
      </c>
      <c r="E9" s="5" t="s">
        <v>18</v>
      </c>
      <c r="F9" s="6">
        <v>0</v>
      </c>
      <c r="G9" s="6">
        <f t="shared" si="0"/>
        <v>0</v>
      </c>
    </row>
    <row r="10" spans="1:7" ht="28.5">
      <c r="A10" s="2" t="s">
        <v>8</v>
      </c>
      <c r="B10" s="3">
        <v>30</v>
      </c>
      <c r="C10" s="2" t="s">
        <v>19</v>
      </c>
      <c r="D10" s="4">
        <v>2100</v>
      </c>
      <c r="E10" s="5" t="s">
        <v>20</v>
      </c>
      <c r="F10" s="6">
        <v>0</v>
      </c>
      <c r="G10" s="6">
        <f t="shared" si="0"/>
        <v>0</v>
      </c>
    </row>
    <row r="11" spans="1:7" ht="42.75">
      <c r="A11" s="2" t="s">
        <v>8</v>
      </c>
      <c r="B11" s="3">
        <v>31</v>
      </c>
      <c r="C11" s="2" t="s">
        <v>21</v>
      </c>
      <c r="D11" s="4">
        <v>6500</v>
      </c>
      <c r="E11" s="5" t="s">
        <v>22</v>
      </c>
      <c r="F11" s="6">
        <v>0</v>
      </c>
      <c r="G11" s="6">
        <f t="shared" si="0"/>
        <v>0</v>
      </c>
    </row>
    <row r="12" spans="1:7" ht="42.75">
      <c r="A12" s="2" t="s">
        <v>8</v>
      </c>
      <c r="B12" s="3">
        <v>32</v>
      </c>
      <c r="C12" s="2" t="s">
        <v>23</v>
      </c>
      <c r="D12" s="4">
        <v>6500</v>
      </c>
      <c r="E12" s="5" t="s">
        <v>24</v>
      </c>
      <c r="F12" s="6">
        <v>0</v>
      </c>
      <c r="G12" s="6">
        <f t="shared" si="0"/>
        <v>0</v>
      </c>
    </row>
    <row r="13" spans="1:7" ht="399">
      <c r="A13" s="2" t="s">
        <v>8</v>
      </c>
      <c r="B13" s="3">
        <v>33</v>
      </c>
      <c r="C13" s="2" t="s">
        <v>25</v>
      </c>
      <c r="D13" s="4">
        <v>520</v>
      </c>
      <c r="E13" s="5" t="s">
        <v>26</v>
      </c>
      <c r="F13" s="6">
        <v>0</v>
      </c>
      <c r="G13" s="6">
        <f t="shared" si="0"/>
        <v>0</v>
      </c>
    </row>
    <row r="14" spans="1:7" ht="57">
      <c r="A14" s="2" t="s">
        <v>8</v>
      </c>
      <c r="B14" s="3">
        <v>34</v>
      </c>
      <c r="C14" s="2" t="s">
        <v>27</v>
      </c>
      <c r="D14" s="4">
        <v>40</v>
      </c>
      <c r="E14" s="5" t="s">
        <v>28</v>
      </c>
      <c r="F14" s="6">
        <v>0</v>
      </c>
      <c r="G14" s="6">
        <f t="shared" si="0"/>
        <v>0</v>
      </c>
    </row>
    <row r="15" spans="1:7" ht="28.5">
      <c r="A15" s="2" t="s">
        <v>8</v>
      </c>
      <c r="B15" s="3">
        <v>35</v>
      </c>
      <c r="C15" s="2" t="s">
        <v>29</v>
      </c>
      <c r="D15" s="4">
        <v>120</v>
      </c>
      <c r="E15" s="5" t="s">
        <v>30</v>
      </c>
      <c r="F15" s="6">
        <v>0</v>
      </c>
      <c r="G15" s="6">
        <f t="shared" si="0"/>
        <v>0</v>
      </c>
    </row>
    <row r="16" spans="1:7" ht="28.5">
      <c r="A16" s="2" t="s">
        <v>8</v>
      </c>
      <c r="B16" s="3">
        <v>36</v>
      </c>
      <c r="C16" s="2" t="s">
        <v>31</v>
      </c>
      <c r="D16" s="4">
        <v>25</v>
      </c>
      <c r="E16" s="5" t="s">
        <v>32</v>
      </c>
      <c r="F16" s="6">
        <v>0</v>
      </c>
      <c r="G16" s="6">
        <f t="shared" si="0"/>
        <v>0</v>
      </c>
    </row>
    <row r="17" spans="1:7" ht="28.5">
      <c r="A17" s="2" t="s">
        <v>8</v>
      </c>
      <c r="B17" s="3">
        <v>37</v>
      </c>
      <c r="C17" s="2" t="s">
        <v>33</v>
      </c>
      <c r="D17" s="4">
        <v>1000</v>
      </c>
      <c r="E17" s="5" t="s">
        <v>34</v>
      </c>
      <c r="F17" s="6">
        <v>0</v>
      </c>
      <c r="G17" s="6">
        <f t="shared" si="0"/>
        <v>0</v>
      </c>
    </row>
    <row r="18" spans="1:7" ht="28.5">
      <c r="A18" s="2" t="s">
        <v>8</v>
      </c>
      <c r="B18" s="3">
        <v>38</v>
      </c>
      <c r="C18" s="2" t="s">
        <v>35</v>
      </c>
      <c r="D18" s="4">
        <v>120</v>
      </c>
      <c r="E18" s="5" t="s">
        <v>36</v>
      </c>
      <c r="F18" s="6">
        <v>0</v>
      </c>
      <c r="G18" s="6">
        <f t="shared" si="0"/>
        <v>0</v>
      </c>
    </row>
    <row r="19" spans="1:7" ht="15">
      <c r="A19" s="10" t="s">
        <v>37</v>
      </c>
      <c r="B19" s="10"/>
      <c r="C19" s="10"/>
      <c r="D19" s="10"/>
      <c r="E19" s="10"/>
      <c r="F19" s="10"/>
      <c r="G19" s="7">
        <f>SUM(G5:G18)</f>
        <v>0</v>
      </c>
    </row>
  </sheetData>
  <mergeCells count="4">
    <mergeCell ref="A3:G3"/>
    <mergeCell ref="A19:F19"/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4 - Itens de Copa e Cozin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Felipe Guimarães Coutinho Cortez</dc:creator>
  <cp:lastModifiedBy>Gabriel Felipe Guimarães Coutinho Cortez</cp:lastModifiedBy>
  <dcterms:created xsi:type="dcterms:W3CDTF">2026-06-22T17:15:23Z</dcterms:created>
  <dcterms:modified xsi:type="dcterms:W3CDTF">2026-06-22T18:15:32Z</dcterms:modified>
</cp:coreProperties>
</file>